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Syllabusi I ciklus- inoviranje 2026\III godina EH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<sst xmlns="http://schemas.openxmlformats.org/spreadsheetml/2006/main" count="88" uniqueCount="83">
  <si>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</si>
  <si>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</si>
  <si>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</si>
  <si>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</si>
  <si>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</si>
  <si>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</si>
  <si>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</si>
  <si>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</si>
  <si>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</si>
  <si>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</si>
  <si>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</si>
  <si>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</si>
  <si>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</si>
  <si>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</si>
  <si>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</si>
  <si>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</si>
  <si>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</si>
  <si>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</si>
  <si>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</si>
  <si>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</si>
  <si>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</si>
  <si>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</si>
  <si>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</si>
  <si>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</si>
  <si>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</si>
  <si>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</si>
  <si>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</si>
  <si>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</si>
  <si>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</si>
  <si>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</si>
  <si>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</si>
  <si>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</si>
  <si>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</si>
  <si>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</si>
  <si>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</si>
  <si>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</si>
  <si>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</si>
  <si>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</si>
  <si>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</si>
  <si>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</si>
  <si>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</si>
  <si>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</si>
  <si>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</si>
  <si>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</si>
  <si>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</si>
  <si>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</si>
  <si>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</si>
  <si>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</si>
  <si>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</si>
  <si>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</si>
  <si>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</si>
  <si>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</si>
  <si>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</si>
  <si>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</si>
  <si>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</si>
  <si>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</si>
  <si>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</si>
  <si>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</si>
  <si>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</si>
  <si>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</si>
  <si>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</si>
  <si>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</si>
  <si>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</si>
  <si>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</si>
  <si>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</si>
  <si>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</si>
  <si>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</si>
  <si>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</si>
  <si>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</si>
  <si>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</si>
  <si>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</si>
  <si>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</si>
  <si>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</si>
  <si>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</si>
  <si>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</si>
  <si>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</si>
  <si>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</si>
  <si>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</si>
  <si>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</si>
  <si>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makromolekula</t>
  </si>
  <si>
    <t>polaganje završnog ispita</t>
  </si>
  <si>
    <t>konsultacije</t>
  </si>
  <si>
    <t>Hemija/Hemija/usmjerenje:Edukacija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</si>
</sst>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13" fillId="2" borderId="0" xfId="0" applyFont="1" applyFill="1" applyAlignment="1">
      <alignment horizontal="left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6" zoomScaleNormal="100" workbookViewId="0">
      <selection activeCell="G29" sqref="G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52" t="s">
        <v>82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5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9" t="s">
        <v>3</v>
      </c>
      <c r="B8" s="27"/>
      <c r="C8" s="27"/>
      <c r="D8" s="27"/>
      <c r="E8" s="27"/>
      <c r="F8" s="27"/>
      <c r="G8" s="27"/>
      <c r="H8" s="3">
        <v>3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2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>
        <v>150</v>
      </c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20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5" t="s">
        <v>80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9" t="s">
        <v>81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0.40785498489425981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13.333333333333334</v>
      </c>
      <c r="H8" s="5"/>
      <c r="I8" s="6"/>
      <c r="J8" s="5"/>
      <c r="K8" s="7">
        <f t="shared" ref="K8:K22" si="0">G8/$G$23</f>
        <v>0.16112789526686808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20.833333333333336</v>
      </c>
      <c r="H9" s="5"/>
      <c r="I9" s="6"/>
      <c r="J9" s="5"/>
      <c r="K9" s="7">
        <f t="shared" si="0"/>
        <v>0.25176233635448142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7.5</v>
      </c>
      <c r="H10" s="5"/>
      <c r="I10" s="6"/>
      <c r="J10" s="5"/>
      <c r="K10" s="7">
        <f t="shared" si="0"/>
        <v>9.0634441087613288E-2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3.6253776435045321E-2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1.3333333333333333</v>
      </c>
      <c r="H15" s="5"/>
      <c r="I15" s="6"/>
      <c r="J15" s="5"/>
      <c r="K15" s="7">
        <f t="shared" si="0"/>
        <v>1.6112789526686808E-2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2.4169184290030211E-2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1.2084592145015106E-2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82.75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2.7583333333333333</v>
      </c>
      <c r="I25" s="20" t="s">
        <v>32</v>
      </c>
      <c r="J25" s="21">
        <f>G23/25</f>
        <v>3.31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Hemija/Hemija/usmjerenje:Edukacija u hemiji</v>
      </c>
    </row>
    <row r="6" spans="1:2">
      <c r="A6" s="18" t="s">
        <v>2</v>
      </c>
      <c r="B6" s="18" t="str">
        <f>Aktivnosti!D7</f>
        <v>Hemija makromolekula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49.000000000000007</v>
      </c>
    </row>
    <row r="9" spans="1:2">
      <c r="A9" s="18" t="s">
        <v>68</v>
      </c>
      <c r="B9" s="19">
        <f>IF(Proračun!G24="OK",B7+B8,"")</f>
        <v>82.75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2026-03-17T08:58:18Z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